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2.xml" ContentType="application/vnd.openxmlformats-officedocument.spreadsheetml.comments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tabRatio="775"/>
  </bookViews>
  <sheets>
    <sheet name="Countif - CountIfs" sheetId="6" r:id="rId1"/>
    <sheet name="CountIfs2 + úkol" sheetId="7" r:id="rId2"/>
    <sheet name="SumIfs1" sheetId="2" r:id="rId3"/>
    <sheet name="SumIfs2" sheetId="3" r:id="rId4"/>
    <sheet name="SumIfs3" sheetId="4" r:id="rId5"/>
    <sheet name="SumIfs - ÚKOL" sheetId="1" r:id="rId6"/>
    <sheet name="AverageIf1" sheetId="12" r:id="rId7"/>
    <sheet name="AverageIf2 + úkol" sheetId="13" r:id="rId8"/>
    <sheet name="AverageIfs1" sheetId="8" r:id="rId9"/>
    <sheet name="AverageIfs2" sheetId="9" r:id="rId10"/>
    <sheet name="IfError1" sheetId="10" r:id="rId11"/>
    <sheet name="IfError2" sheetId="11" state="hidden" r:id="rId12"/>
  </sheets>
  <calcPr calcId="145621"/>
</workbook>
</file>

<file path=xl/calcChain.xml><?xml version="1.0" encoding="utf-8"?>
<calcChain xmlns="http://schemas.openxmlformats.org/spreadsheetml/2006/main">
  <c r="C3" i="11" l="1"/>
  <c r="C4" i="11"/>
  <c r="C5" i="11"/>
  <c r="B9" i="6"/>
  <c r="B11" i="13"/>
  <c r="B16" i="12"/>
  <c r="B13" i="12"/>
  <c r="B10" i="12"/>
  <c r="B15" i="10"/>
  <c r="B12" i="10"/>
  <c r="B9" i="10"/>
  <c r="B12" i="9"/>
  <c r="B16" i="8"/>
  <c r="B13" i="8"/>
  <c r="B10" i="8"/>
  <c r="B17" i="7"/>
  <c r="B14" i="7"/>
  <c r="B11" i="7"/>
  <c r="B15" i="6"/>
  <c r="B12" i="6"/>
  <c r="B12" i="4"/>
  <c r="B9" i="3"/>
  <c r="B17" i="2"/>
  <c r="B14" i="2"/>
</calcChain>
</file>

<file path=xl/comments1.xml><?xml version="1.0" encoding="utf-8"?>
<comments xmlns="http://schemas.openxmlformats.org/spreadsheetml/2006/main">
  <authors>
    <author>Autor</author>
  </authors>
  <commentList>
    <comment ref="B11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Sečteny jsou pouze buňky B3, C2 a D2, protože jejich odpovídající buňky splňují obě kritéria. Odpovídajícími buňkami pro buňku B3 jsou B5 a B7, odpovídajícími buňkami pro buňku C2 jsou C4 a C6 a odpovídajícími buňkami pro buňku D2 jsou D4 a D6.
Příklad dat vyloučených z operace: odpovídající buňky pro buňku B2 (B4 a B6) nesplňují kritérium; konkrétně buňka B6 nesplňuje kritérium, protože její hodnota (13) je vyšší než kritérium2 (10).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B14" author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Argument "&lt;&gt;neúplné" je pravděpodobně zbytečný, protože fukce za text a logickou hodnotu NEPRAVDA dosadí automaticky 0.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A14" authorId="0">
      <text>
        <r>
          <rPr>
            <b/>
            <sz val="9"/>
            <color indexed="81"/>
            <rFont val="Tahoma"/>
            <family val="2"/>
            <charset val="238"/>
          </rPr>
          <t>Daniel Mikláš:</t>
        </r>
        <r>
          <rPr>
            <sz val="9"/>
            <color indexed="81"/>
            <rFont val="Tahoma"/>
            <family val="2"/>
            <charset val="238"/>
          </rPr>
          <t xml:space="preserve">
Vzorec v příkladu musí být zadán jako maticový vzorec. Po zkopírování příkladu do prázdné tabulky vyberte oblast C3:C5, stiskněte klávesu F2 a potom stiskněte klávesy CTRL+SHIFT+ESTER.</t>
        </r>
      </text>
    </comment>
  </commentList>
</comments>
</file>

<file path=xl/sharedStrings.xml><?xml version="1.0" encoding="utf-8"?>
<sst xmlns="http://schemas.openxmlformats.org/spreadsheetml/2006/main" count="287" uniqueCount="159">
  <si>
    <t>Součty</t>
  </si>
  <si>
    <t>Účet 1</t>
  </si>
  <si>
    <t>Účet 2</t>
  </si>
  <si>
    <t>Účet 3</t>
  </si>
  <si>
    <t>Účet 4</t>
  </si>
  <si>
    <t>Vzorec</t>
  </si>
  <si>
    <t>Popis</t>
  </si>
  <si>
    <t>Výsledek</t>
  </si>
  <si>
    <t>Prodané množství</t>
  </si>
  <si>
    <t>Produkt</t>
  </si>
  <si>
    <t>Prodejce</t>
  </si>
  <si>
    <t>Ananas</t>
  </si>
  <si>
    <t>Artyčoky</t>
  </si>
  <si>
    <t>Banány</t>
  </si>
  <si>
    <t>Mrkev</t>
  </si>
  <si>
    <t>Sečte celkový počet prodaných produktů, jež mají počáteční písmeno A a byly prodány prodejcem 1</t>
  </si>
  <si>
    <t>Sečte celkový počet produktů (kromě banánů), jež byly prodány prodejcem 1</t>
  </si>
  <si>
    <t>Denní naměřené hodnoty</t>
  </si>
  <si>
    <t>První den</t>
  </si>
  <si>
    <t>Druhý den</t>
  </si>
  <si>
    <t>Třetí den</t>
  </si>
  <si>
    <t>Čtvrtý den</t>
  </si>
  <si>
    <t>Srážky (cm, celkem)</t>
  </si>
  <si>
    <t>Průměrná teplota (°C)</t>
  </si>
  <si>
    <t>Průměrná rychlost větru (km/hod)</t>
  </si>
  <si>
    <t>Sečte celkové vodní srážky za dny, kdy byla průměrná teplota vyšší nebo rovna 4 stupňům Celsia a průměrná rychlost větru menší než 10 km/hod.</t>
  </si>
  <si>
    <t>Dopolední a večerní naměřené hodnoty</t>
  </si>
  <si>
    <t>Dopoledne: srážky (cm, celkem)</t>
  </si>
  <si>
    <t>Odpoledne: srážky (cm, celkem)</t>
  </si>
  <si>
    <t>Dopoledne: průměrná teplota (°C)</t>
  </si>
  <si>
    <t>Odpoledne: průměrná teplota (°C)</t>
  </si>
  <si>
    <t>Dopoledne: průměrná rychlost větru (km/hod)</t>
  </si>
  <si>
    <t>Odpoledne: průměrná rychlost větru (km/hod)</t>
  </si>
  <si>
    <t>Překročená kvóta pro zařízení</t>
  </si>
  <si>
    <t>Překročená kvóta pro přístroje</t>
  </si>
  <si>
    <t>Překročená kvóta pro nástroje</t>
  </si>
  <si>
    <t>Dryml</t>
  </si>
  <si>
    <t>Ano</t>
  </si>
  <si>
    <t>Ne</t>
  </si>
  <si>
    <t>Miklus</t>
  </si>
  <si>
    <t>Stoklasa</t>
  </si>
  <si>
    <t>Karásek</t>
  </si>
  <si>
    <t>Spočítá, kolikrát prodejce Dryml překročil prodejní kvótu pro zařízení, přístroje a nástroje.</t>
  </si>
  <si>
    <t>Spočítá, kolikrát prodejci překročili kvótu pro zařízení i přístroje.</t>
  </si>
  <si>
    <t>Spočítá, kolikrát prodejci Karásek a Miklus překročili stejnou kvótu pro zařízení, přístroje a nástroje.</t>
  </si>
  <si>
    <t xml:space="preserve"> =COUNTIFS(B2:B5;"=Ano";C2:C5;"=Ano")</t>
  </si>
  <si>
    <t xml:space="preserve"> =COUNTIFS(B5:D5;"=Ano";B3:D3;"=Ano")</t>
  </si>
  <si>
    <t>Výsledek     </t>
  </si>
  <si>
    <t>=COUNTIFS (A2:A7;"&lt;6";A2:A7;"&gt;1")</t>
  </si>
  <si>
    <t>Spočítá, kolik čísel v intervalu 1 až 6 (bez čísel 1 a 6) je obsaženo v buňkách A2 až A7.</t>
  </si>
  <si>
    <t>=COUNTIFS (A2:A7; "&lt;5";B2:B7;"&lt;3. 5. 2008")</t>
  </si>
  <si>
    <t>Spočítá, kolik řádků obsahuje v buňkách A2 až A7 čísla menší než 5 a zároveň v buňkách B2 až B7 data dřívější než datum 3. 5. 2008.</t>
  </si>
  <si>
    <t>=COUNTIFS (A2:A7; "&lt;" &amp; A6; B2:B7;"&lt;" &amp; B4)</t>
  </si>
  <si>
    <t>Stejný popis jako v předchozím příkladu, ale v kritériu jsou místo konstant použity odkazy na buňky.</t>
  </si>
  <si>
    <t>Popis:</t>
  </si>
  <si>
    <t>Student</t>
  </si>
  <si>
    <t>Hodnocení prvního testu</t>
  </si>
  <si>
    <t>Hodnocení druhého testu</t>
  </si>
  <si>
    <t>Hodnocení závěreční zkoušky</t>
  </si>
  <si>
    <t>Emil</t>
  </si>
  <si>
    <t>Julie</t>
  </si>
  <si>
    <t>Jan</t>
  </si>
  <si>
    <t>Neúplné</t>
  </si>
  <si>
    <t>František</t>
  </si>
  <si>
    <t>Popis (výsledek)</t>
  </si>
  <si>
    <t>Průměrné hodnocení druhého testu, jež je vyšší než 95 pro všechny studenty. Jelikož žádné výsledky nejsou vyšší než 95, je vrácena hodnota #DIV0!.</t>
  </si>
  <si>
    <t>Typ</t>
  </si>
  <si>
    <t>Cena</t>
  </si>
  <si>
    <t>Město</t>
  </si>
  <si>
    <t>Počet pokojů</t>
  </si>
  <si>
    <t>Garáž</t>
  </si>
  <si>
    <t>Útulný obytný dům</t>
  </si>
  <si>
    <t>Olomouc</t>
  </si>
  <si>
    <t>Slušný přízemní domek</t>
  </si>
  <si>
    <t>Pardubice</t>
  </si>
  <si>
    <t>Standardní novostavba</t>
  </si>
  <si>
    <t>Dům se zvýšeným podlažím</t>
  </si>
  <si>
    <t>Exkluzivní styl</t>
  </si>
  <si>
    <t>Starobylý sloh</t>
  </si>
  <si>
    <t>Výpočet průměru cen nemovitostí</t>
  </si>
  <si>
    <t>Výpočet průměru studijních výsledků</t>
  </si>
  <si>
    <t>Součet částek bankovních účtů podle vyplaceného úroku</t>
  </si>
  <si>
    <t>Součet vodních srážek za určité dny</t>
  </si>
  <si>
    <t>Součet vodních srážek za dopolední a odpolední období určitých dnů</t>
  </si>
  <si>
    <t>Počty prodaných produktů</t>
  </si>
  <si>
    <t>Zachycení chyb dělení pomocí obvyklého vzorce</t>
  </si>
  <si>
    <t>Příděl</t>
  </si>
  <si>
    <t>Prodané jednotky</t>
  </si>
  <si>
    <t>Hledá výskyt chyby ve vzorci uvedeném v prvním argumentu (210 děleno 35), žádnou nenalezne, vrátí tedy výsledek vzorce (6).</t>
  </si>
  <si>
    <t>Hledá výskyt chyby ve vzorci uvedeném v prvním argumentu (55 děleno 0), nalezne chybu dělení nulou, a proto vrátí hodnotu argumentu hodnota_při_chybě (Chyba ve výpočtu).</t>
  </si>
  <si>
    <t>Hledá výskyt chyby ve vzorci uvedeném v prvním argumentu ("" děleno 23), žádnou nenalezne, vrátí tedy výsledek vzorce (0).</t>
  </si>
  <si>
    <t xml:space="preserve"> =IFERROR(A3/B3; "Chyba ve výpočtu")</t>
  </si>
  <si>
    <t xml:space="preserve"> =IFERROR(A4/B4; "Chyba ve výpočtu")</t>
  </si>
  <si>
    <t xml:space="preserve"> =IFERROR(A5/B5; "Chyba ve výpočtu")</t>
  </si>
  <si>
    <t>Zachycení chyb při dělení pomocí maticového vzorce</t>
  </si>
  <si>
    <t>Poměr</t>
  </si>
  <si>
    <t xml:space="preserve"> =C3</t>
  </si>
  <si>
    <t xml:space="preserve"> =C4</t>
  </si>
  <si>
    <t xml:space="preserve"> =C5</t>
  </si>
  <si>
    <t>Hledá výskyt chyby ve vzorci uvedeném v prvním argumentu prvního prvku matice (A3/B3 neboli 210 děleno 35), žádnou nenalezne, vrátí tedy výsledek vzorce (6).</t>
  </si>
  <si>
    <t>Hledá výskyt chyby ve vzorci v prvním argumentu druhého prvku matice (A4/B4 neboli 55 děleno 0), nalezne chybu dělení nulou, a proto vrátí hodnotu argumentu hodnota_při_chybě (Chyba ve výpočtu).</t>
  </si>
  <si>
    <t>Hledá výskyt chyby ve vzorci v prvním argumentu třetího prvku matice (A5/B5 neboli "" děleno 23), žádnou nenalezne, a proto vrátí výsledek vzorce (0).</t>
  </si>
  <si>
    <t>IFERROR(hodnota;hodnota_při_chybě)</t>
  </si>
  <si>
    <t>Syntaxe</t>
  </si>
  <si>
    <t>AVERAGEIFS(oblast_pro_průměr;oblast_kritérií1;kritérium1;oblast_kritérií2;kritérium2…)</t>
  </si>
  <si>
    <t>COUNTIFS(oblast_kritérií1;kritérium1;[oblast_kritérií2;
 kritérium2]…)</t>
  </si>
  <si>
    <t>SUMIFS(oblast_součtu;oblast_kritérií1;kritérium1;[oblast_kritérií2;
 kritérium2];…)</t>
  </si>
  <si>
    <t>Částka v Kč</t>
  </si>
  <si>
    <t>Vyplacený úrok (2007)</t>
  </si>
  <si>
    <t>Vyplacený úrok (2008)</t>
  </si>
  <si>
    <t>Vyplacený úrok (2009)</t>
  </si>
  <si>
    <t>Celková částka všech bankovních účtů, jejichž úrok za rok 2007 byl vyšší než 3 % a úrok za rok 2008 byl roven 2 %</t>
  </si>
  <si>
    <t>Celková částka všech bankovních účtů, jejichž úrok za rok 2009 byl mezi 1 % a 3 % a úrok za rok 2008 byl vyšší než 1 %</t>
  </si>
  <si>
    <t xml:space="preserve"> =SUMIFS(B3:E3; B4:E4; "&gt;3%"; B5:E5; "2%")</t>
  </si>
  <si>
    <t xml:space="preserve"> =SUMIFS(B3:E3; B6:E6; "&gt;=1%"; B6:E6; "&lt;=3%"; B5:E5; "&gt;1%")</t>
  </si>
  <si>
    <t xml:space="preserve"> =SUMIFS(A3:A10; B3:B10; "=A*"; C3:C10; 1)</t>
  </si>
  <si>
    <t xml:space="preserve"> =SUMIFS(A3:A10; B3:B10; "&lt;&gt;Banány"; C3:C10; 1)</t>
  </si>
  <si>
    <t xml:space="preserve"> =SUMIFS(B3:E3; B4:E4; "&gt;=4"; B5:E5; "&lt;10")</t>
  </si>
  <si>
    <t xml:space="preserve"> =SUMIFS(B3:E4, B5:E6, "&gt;=4", B7:E8, "&lt;10")</t>
  </si>
  <si>
    <t>Hodnota</t>
  </si>
  <si>
    <t>Datum</t>
  </si>
  <si>
    <t xml:space="preserve"> =AVERAGEIFS(B3:B6;B3:B6; "&gt;70";B3:B6;"&lt;90")</t>
  </si>
  <si>
    <t>Průměrné hodnocení prvního testu, jež spadá mezi 70 a 90 pro všechny studenty. Výsledek označený Neúplné není do výpočtu zahrnut, protože se nejedná o číselnou hodnotu.</t>
  </si>
  <si>
    <t xml:space="preserve"> =AVERAGEIFS(C3:C6; C3:C6;"&gt;95")</t>
  </si>
  <si>
    <t xml:space="preserve"> =AVERAGEIFS(D3:D6;D3:D6; "&lt;&gt;Neúplné";D3:D6;"&gt;80")</t>
  </si>
  <si>
    <t>Průměrné hodnocení závěrečné zkoušky, jež je vyšší než 80 pro všechny studenty. Výsledek označený Neúplné není do výpočtu zahrnut, protože se nejedná o číselnou hodnotu.</t>
  </si>
  <si>
    <t>Průměrná cena domu v Pardubicích s nejméně 2 pokoji a garáží</t>
  </si>
  <si>
    <t xml:space="preserve"> =AVERAGEIFS(B3:B8,C3:C8,"Pardubice", D3:D8,"&gt;2" ,E3:E8,"Ano")</t>
  </si>
  <si>
    <t xml:space="preserve"> =AVERAGEIFS(B3:B8,C3:C8,"Olomouc", D3:D8,"&lt;=3" ,E3:E8,"Ne")</t>
  </si>
  <si>
    <t>Průměrná cena domu v Olomouci s nejvíce 3 pokoji bez garáže (2300000)</t>
  </si>
  <si>
    <t>Výpočet průměrů hodnot nemovitostí a provizí</t>
  </si>
  <si>
    <t>Hodnota nemovitosti</t>
  </si>
  <si>
    <t>Provize</t>
  </si>
  <si>
    <t>Průměr všech provizí nižších než 23 000 (14 000)</t>
  </si>
  <si>
    <t>Průměr všech hodnot nemovitostí nižších než 95 000 (#DIV/0!)</t>
  </si>
  <si>
    <t>Průměr všech provizí u nemovitostí s vyšší hodnotou než 250 000 (24 500)</t>
  </si>
  <si>
    <t>AVERAGEIF(oblast;kritérium;oblast_pro_průměr)</t>
  </si>
  <si>
    <t xml:space="preserve"> =AVERAGEIF(B3:B6;"&lt;=23000")</t>
  </si>
  <si>
    <t xml:space="preserve"> =AVERAGEIF(A3:A6;"&lt;95000")</t>
  </si>
  <si>
    <t xml:space="preserve"> =AVERAGEIF(A3:A6;"&gt;250000",B3:B6)</t>
  </si>
  <si>
    <t>Výpočet průměrného zisku oblastních poboček</t>
  </si>
  <si>
    <t>Oblast</t>
  </si>
  <si>
    <t>Zisky (v tisících)</t>
  </si>
  <si>
    <t>Východ</t>
  </si>
  <si>
    <t>Západ</t>
  </si>
  <si>
    <t>Sever</t>
  </si>
  <si>
    <t>Jih (Nová pobočka)</t>
  </si>
  <si>
    <t>Středozápad</t>
  </si>
  <si>
    <t>Průměr všech zisků z oblastí Západ a Středozápad (16 733,5)</t>
  </si>
  <si>
    <t>Průměr všech zisků ze všech oblastí kromě nových poboček (18 589)</t>
  </si>
  <si>
    <t xml:space="preserve"> =AVERAGEIF(A3:A7;"=*Západ",B3:B7)</t>
  </si>
  <si>
    <t xml:space="preserve"> =AVERAGEIF(A3:A7;"&lt;&gt;*(Nová pobočka)";B3:B7)</t>
  </si>
  <si>
    <t xml:space="preserve"> =COUNTIF(B2:D2;"=Ano")</t>
  </si>
  <si>
    <t>Countif - může být pouze jedna podmínka</t>
  </si>
  <si>
    <t>Countifs - může být více podmínek, které platí zároveň</t>
  </si>
  <si>
    <t>Vypočítejte kolik řádků obsahuje datum větší nebo rovno než 3. 5. 2008 a zároveň je typu 2.</t>
  </si>
  <si>
    <t>Úkol:</t>
  </si>
  <si>
    <t>Úkol: Vypočítejte dle zadání:</t>
  </si>
  <si>
    <t>Sečte celkové vodní srážky (dopoledne i odpoledne), kdy byla průměrná teplota vyšší nebo rovna 4 stupňům Celsia a průměrná rychlost větru menší než 10 km/hod.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</si>
</sst>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  <numFmt numFmtId="165" formatCode="#,##0\ &quot;Kč&quot;"/>
  </numFmts>
  <fonts count="11" x14ac:knownFonts="1"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44" fontId="4" fillId="0" borderId="0" applyFont="0" applyFill="0" applyBorder="0" applyAlignment="0" applyProtection="0"/>
    <xf numFmtId="0" fontId="5" fillId="2" borderId="2" applyNumberFormat="0" applyAlignment="0" applyProtection="0"/>
    <xf numFmtId="0" fontId="6" fillId="3" borderId="2" applyNumberFormat="0" applyAlignment="0" applyProtection="0"/>
    <xf numFmtId="0" fontId="4" fillId="4" borderId="3" applyNumberFormat="0" applyFont="0" applyAlignment="0" applyProtection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9" fontId="0" fillId="0" borderId="0" xfId="0" applyNumberFormat="1"/>
    <xf numFmtId="10" fontId="0" fillId="0" borderId="0" xfId="0" applyNumberFormat="1"/>
    <xf numFmtId="0" fontId="1" fillId="0" borderId="1" xfId="1"/>
    <xf numFmtId="0" fontId="0" fillId="0" borderId="0" xfId="0" applyAlignment="1"/>
    <xf numFmtId="0" fontId="5" fillId="2" borderId="2" xfId="3"/>
    <xf numFmtId="0" fontId="0" fillId="4" borderId="3" xfId="5" applyFont="1"/>
    <xf numFmtId="0" fontId="7" fillId="0" borderId="0" xfId="6"/>
    <xf numFmtId="0" fontId="6" fillId="3" borderId="2" xfId="4"/>
    <xf numFmtId="0" fontId="6" fillId="4" borderId="3" xfId="5" applyFont="1"/>
    <xf numFmtId="164" fontId="0" fillId="0" borderId="0" xfId="2" applyNumberFormat="1" applyFont="1"/>
    <xf numFmtId="164" fontId="6" fillId="3" borderId="2" xfId="2" applyNumberFormat="1" applyFont="1" applyFill="1" applyBorder="1"/>
    <xf numFmtId="0" fontId="0" fillId="0" borderId="0" xfId="0" applyNumberFormat="1"/>
    <xf numFmtId="0" fontId="5" fillId="4" borderId="3" xfId="5" applyFont="1"/>
    <xf numFmtId="165" fontId="0" fillId="0" borderId="0" xfId="2" applyNumberFormat="1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8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5" xfId="0" applyFont="1" applyBorder="1" applyAlignment="1">
      <alignment horizontal="center" vertical="top" textRotation="90"/>
    </xf>
    <xf numFmtId="0" fontId="0" fillId="0" borderId="6" xfId="0" applyFont="1" applyBorder="1" applyAlignment="1">
      <alignment horizontal="center" vertical="top" textRotation="90"/>
    </xf>
    <xf numFmtId="0" fontId="0" fillId="0" borderId="7" xfId="0" applyFont="1" applyBorder="1" applyAlignment="1">
      <alignment horizontal="center" vertical="top" textRotation="90"/>
    </xf>
    <xf numFmtId="0" fontId="8" fillId="0" borderId="0" xfId="0" applyFont="1"/>
  </cellXfs>
  <cellStyles count="7">
    <cellStyle name="Měna" xfId="2" builtinId="4"/>
    <cellStyle name="Nadpis 1" xfId="1" builtinId="16"/>
    <cellStyle name="Normální" xfId="0" builtinId="0"/>
    <cellStyle name="Poznámka" xfId="5" builtinId="10"/>
    <cellStyle name="Vstup" xfId="3" builtinId="20"/>
    <cellStyle name="Výpočet" xfId="4" builtinId="22"/>
    <cellStyle name="Vysvětlující text" xfId="6" builtinId="53"/>
  </cellStyles>
  <dxfs count="21"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top" textRotation="9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#,##0\ &quot;Kč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\ &quot;Kč&quot;_-;\-* #,##0\ &quot;Kč&quot;_-;_-* &quot;-&quot;??\ &quot;Kč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\ &quot;Kč&quot;_-;\-* #,##0\ &quot;Kč&quot;_-;_-* &quot;-&quot;??\ &quot;Kč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\ &quot;Kč&quot;_-;\-* #,##0\ &quot;Kč&quot;_-;_-* &quot;-&quot;??\ &quot;Kč&quot;_-;_-@_-"/>
    </dxf>
    <dxf>
      <numFmt numFmtId="164" formatCode="_-* #,##0\ &quot;Kč&quot;_-;\-* #,##0\ &quot;Kč&quot;_-;_-* &quot;-&quot;??\ &quot;Kč&quot;_-;_-@_-"/>
    </dxf>
    <dxf>
      <numFmt numFmtId="13" formatCode="0%"/>
    </dxf>
    <dxf>
      <alignment horizontal="general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CountIfs1" displayName="CountIfs1" ref="A1:D5" totalsRowShown="0" headerRowDxfId="1" headerRowBorderDxfId="7" tableBorderDxfId="8" totalsRowBorderDxfId="6">
  <autoFilter ref="A1:D5"/>
  <tableColumns count="4">
    <tableColumn id="1" name="Prodejce" dataDxfId="5"/>
    <tableColumn id="2" name="Překročená kvóta pro zařízení" dataDxfId="4"/>
    <tableColumn id="3" name="Překročená kvóta pro přístroje" dataDxfId="3"/>
    <tableColumn id="4" name="Překročená kvóta pro nástroje" dataDxfId="2"/>
  </tableColumns>
  <tableStyleInfo name="TableStyleMedium18" showFirstColumn="0" showLastColumn="0" showRowStripes="1" showColumnStripes="0"/>
</table>
</file>

<file path=xl/tables/table2.xml><?xml version="1.0" encoding="utf-8"?>
<table xmlns="http://schemas.openxmlformats.org/spreadsheetml/2006/main" id="9" name="CountIfs2" displayName="CountIfs2" ref="A1:C7" totalsRowShown="0" headerRowDxfId="10" dataDxfId="9">
  <autoFilter ref="A1:C7"/>
  <tableColumns count="3">
    <tableColumn id="1" name="Hodnota" dataDxfId="13"/>
    <tableColumn id="2" name="Datum" dataDxfId="12"/>
    <tableColumn id="3" name="Typ" dataDxfId="11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2" name="SumIfs1" displayName="SumIfs1" ref="A2:C10" totalsRowShown="0" headerRowDxfId="20">
  <autoFilter ref="A2:C10"/>
  <tableColumns count="3">
    <tableColumn id="1" name="Prodané množství"/>
    <tableColumn id="2" name="Produkt"/>
    <tableColumn id="3" name="Prodejc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SumIfs3" displayName="SumIfs3" ref="A2:E5" totalsRowShown="0">
  <autoFilter ref="A2:E5"/>
  <tableColumns count="5">
    <tableColumn id="1" name="Denní naměřené hodnoty"/>
    <tableColumn id="2" name="První den"/>
    <tableColumn id="3" name="Druhý den"/>
    <tableColumn id="4" name="Třetí den"/>
    <tableColumn id="5" name="Čtvrtý den"/>
  </tableColumns>
  <tableStyleInfo name="TableStyleDark3" showFirstColumn="0" showLastColumn="0" showRowStripes="1" showColumnStripes="0"/>
</table>
</file>

<file path=xl/tables/table5.xml><?xml version="1.0" encoding="utf-8"?>
<table xmlns="http://schemas.openxmlformats.org/spreadsheetml/2006/main" id="4" name="SumIfs4" displayName="SumIfs4" ref="A2:E8" totalsRowShown="0">
  <autoFilter ref="A2:E8"/>
  <tableColumns count="5">
    <tableColumn id="1" name="Dopolední a večerní naměřené hodnoty"/>
    <tableColumn id="2" name="První den"/>
    <tableColumn id="3" name="Druhý den"/>
    <tableColumn id="4" name="Třetí den"/>
    <tableColumn id="5" name="Čtvrtý den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1" name="SumIfs2" displayName="SumIfs2" ref="A2:E6" totalsRowShown="0">
  <autoFilter ref="A2:E6"/>
  <tableColumns count="5">
    <tableColumn id="1" name="Součty"/>
    <tableColumn id="2" name="Účet 1"/>
    <tableColumn id="3" name="Účet 2"/>
    <tableColumn id="4" name="Účet 3"/>
    <tableColumn id="5" name="Účet 4" dataDxfId="1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5" name="AverageIf1" displayName="AverageIf1" ref="A2:B6" totalsRowShown="0" dataDxfId="17">
  <autoFilter ref="A2:B6"/>
  <tableColumns count="2">
    <tableColumn id="1" name="Hodnota nemovitosti" dataDxfId="16"/>
    <tableColumn id="2" name="Provize" dataDxfId="15"/>
  </tableColumns>
  <tableStyleInfo name="TableStyleMedium15" showFirstColumn="0" showLastColumn="0" showRowStripes="1" showColumnStripes="0"/>
</table>
</file>

<file path=xl/tables/table8.xml><?xml version="1.0" encoding="utf-8"?>
<table xmlns="http://schemas.openxmlformats.org/spreadsheetml/2006/main" id="6" name="AverageIf2" displayName="AverageIf2" ref="A2:B7" totalsRowShown="0">
  <autoFilter ref="A2:B7"/>
  <tableColumns count="2">
    <tableColumn id="1" name="Oblast"/>
    <tableColumn id="2" name="Zisky (v tisících)" dataDxfId="14"/>
  </tableColumns>
  <tableStyleInfo name="TableStyleMedium17" showFirstColumn="0" showLastColumn="0" showRowStripes="1" showColumnStripes="0"/>
</table>
</file>

<file path=xl/tables/table9.xml><?xml version="1.0" encoding="utf-8"?>
<table xmlns="http://schemas.openxmlformats.org/spreadsheetml/2006/main" id="10" name="AverageIfs1" displayName="AverageIfs1" ref="A2:D6" totalsRowShown="0">
  <autoFilter ref="A2:D6"/>
  <tableColumns count="4">
    <tableColumn id="1" name="Student"/>
    <tableColumn id="2" name="Hodnocení prvního testu"/>
    <tableColumn id="3" name="Hodnocení druhého testu"/>
    <tableColumn id="4" name="Hodnocení závěreční zkoušky"/>
  </tableColumns>
  <tableStyleInfo name="TableStyleDark2" showFirstColumn="0" showLastColumn="0" showRowStripes="1" showColumnStripes="0"/>
</table>
</file>

<file path=xl/tables/table10.xml><?xml version="1.0" encoding="utf-8"?>
<table xmlns="http://schemas.openxmlformats.org/spreadsheetml/2006/main" id="11" name="AverageIfs2" displayName="AverageIfs2" ref="A2:E8" totalsRowShown="0">
  <autoFilter ref="A2:E8"/>
  <tableColumns count="5">
    <tableColumn id="1" name="Typ"/>
    <tableColumn id="2" name="Cena" dataDxfId="18"/>
    <tableColumn id="3" name="Město"/>
    <tableColumn id="4" name="Počet pokojů"/>
    <tableColumn id="5" name="Garáž"/>
  </tableColumns>
  <tableStyleInfo name="TableStyleMedium16" showFirstColumn="0" showLastColumn="0" showRowStripes="1" showColumnStripes="0"/>
</table>
</file>

<file path=xl/tables/table11.xml><?xml version="1.0" encoding="utf-8"?>
<table xmlns="http://schemas.openxmlformats.org/spreadsheetml/2006/main" id="12" name="IfError1" displayName="IfError1" ref="A2:B5" totalsRowShown="0">
  <autoFilter ref="A2:B5"/>
  <tableColumns count="2">
    <tableColumn id="1" name="Příděl"/>
    <tableColumn id="2" name="Prodané jednotky"/>
  </tableColumns>
  <tableStyleInfo name="TableStyleLight12" showFirstColumn="0" showLastColumn="0" showRowStripes="1" showColumnStripes="0"/>
</table>
</file>

<file path=xl/tables/table12.xml><?xml version="1.0" encoding="utf-8"?>
<table xmlns="http://schemas.openxmlformats.org/spreadsheetml/2006/main" id="13" name="IfError2" displayName="IfError2" ref="A2:C5" totalsRowShown="0">
  <autoFilter ref="A2:C5"/>
  <tableColumns count="3">
    <tableColumn id="1" name="Příděl"/>
    <tableColumn id="2" name="Prodané jednotky"/>
    <tableColumn id="3" name="Poměr" dataDxfId="0">
      <calculatedColumnFormula>IFERROR(A3:A5/B3:B5, "Chyba ve výpočtu")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5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9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table" Target="../tables/table12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D21"/>
  <sheetViews>
    <sheetView tabSelected="1" workbookViewId="0">
      <selection activeCell="F1" sqref="F1"/>
    </sheetView>
  </sheetViews>
  <sheetFormatPr defaultRowHeight="15" x14ac:dyDescent="0.25"/>
  <cols>
    <col min="1" max="1" width="9.140625" bestFit="1" customWidth="1"/>
    <col min="2" max="2" width="9" bestFit="1" customWidth="1"/>
    <col min="3" max="4" width="7.28515625" bestFit="1" customWidth="1"/>
  </cols>
  <sheetData>
    <row r="1" spans="1:4" ht="167.25" customHeight="1" x14ac:dyDescent="0.25">
      <c r="A1" s="25" t="s">
        <v>10</v>
      </c>
      <c r="B1" s="26" t="s">
        <v>33</v>
      </c>
      <c r="C1" s="26" t="s">
        <v>34</v>
      </c>
      <c r="D1" s="27" t="s">
        <v>35</v>
      </c>
    </row>
    <row r="2" spans="1:4" x14ac:dyDescent="0.25">
      <c r="A2" s="19" t="s">
        <v>36</v>
      </c>
      <c r="B2" s="20" t="s">
        <v>37</v>
      </c>
      <c r="C2" s="20" t="s">
        <v>38</v>
      </c>
      <c r="D2" s="21" t="s">
        <v>38</v>
      </c>
    </row>
    <row r="3" spans="1:4" x14ac:dyDescent="0.25">
      <c r="A3" s="19" t="s">
        <v>39</v>
      </c>
      <c r="B3" s="20" t="s">
        <v>37</v>
      </c>
      <c r="C3" s="20" t="s">
        <v>37</v>
      </c>
      <c r="D3" s="21" t="s">
        <v>38</v>
      </c>
    </row>
    <row r="4" spans="1:4" x14ac:dyDescent="0.25">
      <c r="A4" s="19" t="s">
        <v>40</v>
      </c>
      <c r="B4" s="20" t="s">
        <v>37</v>
      </c>
      <c r="C4" s="20" t="s">
        <v>37</v>
      </c>
      <c r="D4" s="21" t="s">
        <v>37</v>
      </c>
    </row>
    <row r="5" spans="1:4" x14ac:dyDescent="0.25">
      <c r="A5" s="22" t="s">
        <v>41</v>
      </c>
      <c r="B5" s="23" t="s">
        <v>38</v>
      </c>
      <c r="C5" s="23" t="s">
        <v>37</v>
      </c>
      <c r="D5" s="24" t="s">
        <v>37</v>
      </c>
    </row>
    <row r="7" spans="1:4" x14ac:dyDescent="0.25">
      <c r="A7" s="5" t="s">
        <v>5</v>
      </c>
      <c r="B7" t="s">
        <v>152</v>
      </c>
    </row>
    <row r="8" spans="1:4" x14ac:dyDescent="0.25">
      <c r="A8" s="5" t="s">
        <v>6</v>
      </c>
      <c r="B8" t="s">
        <v>42</v>
      </c>
    </row>
    <row r="9" spans="1:4" x14ac:dyDescent="0.25">
      <c r="A9" s="5" t="s">
        <v>7</v>
      </c>
      <c r="B9" s="8">
        <f>COUNTIF(B2:D2,"Ano")</f>
        <v>1</v>
      </c>
    </row>
    <row r="10" spans="1:4" x14ac:dyDescent="0.25">
      <c r="A10" s="5" t="s">
        <v>5</v>
      </c>
      <c r="B10" t="s">
        <v>45</v>
      </c>
    </row>
    <row r="11" spans="1:4" x14ac:dyDescent="0.25">
      <c r="A11" s="5" t="s">
        <v>6</v>
      </c>
      <c r="B11" t="s">
        <v>43</v>
      </c>
    </row>
    <row r="12" spans="1:4" x14ac:dyDescent="0.25">
      <c r="A12" s="5" t="s">
        <v>7</v>
      </c>
      <c r="B12" s="8">
        <f>COUNTIFS(CountIfs1[Překročená kvóta pro zařízení],"ANO",CountIfs1[Překročená kvóta pro přístroje],"ano")</f>
        <v>2</v>
      </c>
    </row>
    <row r="13" spans="1:4" x14ac:dyDescent="0.25">
      <c r="A13" s="5" t="s">
        <v>5</v>
      </c>
      <c r="B13" t="s">
        <v>46</v>
      </c>
    </row>
    <row r="14" spans="1:4" x14ac:dyDescent="0.25">
      <c r="A14" s="5" t="s">
        <v>6</v>
      </c>
      <c r="B14" t="s">
        <v>44</v>
      </c>
    </row>
    <row r="15" spans="1:4" x14ac:dyDescent="0.25">
      <c r="A15" s="5" t="s">
        <v>7</v>
      </c>
      <c r="B15" s="8">
        <f>COUNTIFS(B5:D5,"ano",B3:D3,"ano")</f>
        <v>1</v>
      </c>
    </row>
    <row r="17" spans="1:2" x14ac:dyDescent="0.25">
      <c r="A17" s="9" t="s">
        <v>103</v>
      </c>
      <c r="B17" s="7" t="s">
        <v>105</v>
      </c>
    </row>
    <row r="20" spans="1:2" ht="23.25" x14ac:dyDescent="0.35">
      <c r="A20" s="18" t="s">
        <v>153</v>
      </c>
      <c r="B20" s="18"/>
    </row>
    <row r="21" spans="1:2" ht="23.25" x14ac:dyDescent="0.35">
      <c r="A21" s="18" t="s">
        <v>154</v>
      </c>
      <c r="B21" s="18"/>
    </row>
  </sheetData>
  <pageMargins left="0.7" right="0.7" top="0.78740157499999996" bottom="0.78740157499999996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C25"/>
  <sheetViews>
    <sheetView workbookViewId="0">
      <selection activeCell="F29" sqref="F29"/>
    </sheetView>
  </sheetViews>
  <sheetFormatPr defaultRowHeight="15" x14ac:dyDescent="0.25"/>
  <cols>
    <col min="1" max="1" width="11.28515625" bestFit="1" customWidth="1"/>
  </cols>
  <sheetData>
    <row r="1" spans="1:3" x14ac:dyDescent="0.25">
      <c r="A1" s="15" t="s">
        <v>119</v>
      </c>
      <c r="B1" s="15" t="s">
        <v>120</v>
      </c>
      <c r="C1" s="15" t="s">
        <v>66</v>
      </c>
    </row>
    <row r="2" spans="1:3" x14ac:dyDescent="0.25">
      <c r="A2" s="15">
        <v>1</v>
      </c>
      <c r="B2" s="16">
        <v>39569</v>
      </c>
      <c r="C2" s="15">
        <v>1</v>
      </c>
    </row>
    <row r="3" spans="1:3" x14ac:dyDescent="0.25">
      <c r="A3" s="15">
        <v>2</v>
      </c>
      <c r="B3" s="16">
        <v>39570</v>
      </c>
      <c r="C3" s="15">
        <v>1</v>
      </c>
    </row>
    <row r="4" spans="1:3" x14ac:dyDescent="0.25">
      <c r="A4" s="15">
        <v>3</v>
      </c>
      <c r="B4" s="16">
        <v>39571</v>
      </c>
      <c r="C4" s="15">
        <v>2</v>
      </c>
    </row>
    <row r="5" spans="1:3" x14ac:dyDescent="0.25">
      <c r="A5" s="15">
        <v>4</v>
      </c>
      <c r="B5" s="16">
        <v>39572</v>
      </c>
      <c r="C5" s="15">
        <v>2</v>
      </c>
    </row>
    <row r="6" spans="1:3" x14ac:dyDescent="0.25">
      <c r="A6" s="15">
        <v>5</v>
      </c>
      <c r="B6" s="16">
        <v>39573</v>
      </c>
      <c r="C6" s="15">
        <v>1</v>
      </c>
    </row>
    <row r="7" spans="1:3" x14ac:dyDescent="0.25">
      <c r="A7" s="15">
        <v>6</v>
      </c>
      <c r="B7" s="16">
        <v>39574</v>
      </c>
      <c r="C7" s="15">
        <v>1</v>
      </c>
    </row>
    <row r="9" spans="1:3" x14ac:dyDescent="0.25">
      <c r="A9" s="5" t="s">
        <v>5</v>
      </c>
      <c r="B9" t="s">
        <v>48</v>
      </c>
    </row>
    <row r="10" spans="1:3" x14ac:dyDescent="0.25">
      <c r="A10" s="5" t="s">
        <v>54</v>
      </c>
      <c r="B10" t="s">
        <v>49</v>
      </c>
    </row>
    <row r="11" spans="1:3" x14ac:dyDescent="0.25">
      <c r="A11" s="5" t="s">
        <v>47</v>
      </c>
      <c r="B11" s="8">
        <f>COUNTIFS(CountIfs2[Hodnota],"&gt;1",CountIfs2[Hodnota],"&lt;6")</f>
        <v>4</v>
      </c>
    </row>
    <row r="12" spans="1:3" x14ac:dyDescent="0.25">
      <c r="A12" s="5" t="s">
        <v>5</v>
      </c>
      <c r="B12" t="s">
        <v>50</v>
      </c>
    </row>
    <row r="13" spans="1:3" x14ac:dyDescent="0.25">
      <c r="A13" s="5" t="s">
        <v>54</v>
      </c>
      <c r="B13" t="s">
        <v>51</v>
      </c>
    </row>
    <row r="14" spans="1:3" x14ac:dyDescent="0.25">
      <c r="A14" s="5" t="s">
        <v>47</v>
      </c>
      <c r="B14" s="8">
        <f>COUNTIFS(CountIfs2[Hodnota],"&lt;5",CountIfs2[Datum],"&lt;3.5.2008")</f>
        <v>2</v>
      </c>
    </row>
    <row r="15" spans="1:3" x14ac:dyDescent="0.25">
      <c r="A15" s="5" t="s">
        <v>5</v>
      </c>
      <c r="B15" t="s">
        <v>52</v>
      </c>
    </row>
    <row r="16" spans="1:3" x14ac:dyDescent="0.25">
      <c r="A16" s="5" t="s">
        <v>54</v>
      </c>
      <c r="B16" t="s">
        <v>53</v>
      </c>
    </row>
    <row r="17" spans="1:2" x14ac:dyDescent="0.25">
      <c r="A17" s="5" t="s">
        <v>47</v>
      </c>
      <c r="B17" s="8">
        <f>COUNTIFS(CountIfs2[Hodnota],"&lt;"&amp;A6,CountIfs2[Datum],"&lt;"&amp;B4)</f>
        <v>2</v>
      </c>
    </row>
    <row r="19" spans="1:2" x14ac:dyDescent="0.25">
      <c r="A19" s="6" t="s">
        <v>103</v>
      </c>
      <c r="B19" s="7" t="s">
        <v>105</v>
      </c>
    </row>
    <row r="24" spans="1:2" ht="18.75" x14ac:dyDescent="0.3">
      <c r="A24" s="17" t="s">
        <v>156</v>
      </c>
    </row>
    <row r="25" spans="1:2" ht="18.75" x14ac:dyDescent="0.3">
      <c r="A25" s="17" t="s">
        <v>155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C19"/>
  <sheetViews>
    <sheetView workbookViewId="0">
      <selection activeCell="B12" sqref="B12"/>
    </sheetView>
  </sheetViews>
  <sheetFormatPr defaultRowHeight="15" x14ac:dyDescent="0.25"/>
  <cols>
    <col min="1" max="1" width="19.28515625" bestFit="1" customWidth="1"/>
    <col min="2" max="2" width="10.28515625" bestFit="1" customWidth="1"/>
    <col min="3" max="3" width="11.140625" bestFit="1" customWidth="1"/>
  </cols>
  <sheetData>
    <row r="1" spans="1:3" ht="20.25" thickBot="1" x14ac:dyDescent="0.35">
      <c r="A1" s="3" t="s">
        <v>84</v>
      </c>
    </row>
    <row r="2" spans="1:3" ht="15.75" thickTop="1" x14ac:dyDescent="0.25">
      <c r="A2" s="4" t="s">
        <v>8</v>
      </c>
      <c r="B2" s="4" t="s">
        <v>9</v>
      </c>
      <c r="C2" s="4" t="s">
        <v>10</v>
      </c>
    </row>
    <row r="3" spans="1:3" x14ac:dyDescent="0.25">
      <c r="A3">
        <v>5</v>
      </c>
      <c r="B3" t="s">
        <v>11</v>
      </c>
      <c r="C3">
        <v>1</v>
      </c>
    </row>
    <row r="4" spans="1:3" x14ac:dyDescent="0.25">
      <c r="A4">
        <v>4</v>
      </c>
      <c r="B4" t="s">
        <v>11</v>
      </c>
      <c r="C4">
        <v>2</v>
      </c>
    </row>
    <row r="5" spans="1:3" x14ac:dyDescent="0.25">
      <c r="A5">
        <v>15</v>
      </c>
      <c r="B5" t="s">
        <v>12</v>
      </c>
      <c r="C5">
        <v>1</v>
      </c>
    </row>
    <row r="6" spans="1:3" x14ac:dyDescent="0.25">
      <c r="A6">
        <v>3</v>
      </c>
      <c r="B6" t="s">
        <v>12</v>
      </c>
      <c r="C6">
        <v>2</v>
      </c>
    </row>
    <row r="7" spans="1:3" x14ac:dyDescent="0.25">
      <c r="A7">
        <v>22</v>
      </c>
      <c r="B7" t="s">
        <v>13</v>
      </c>
      <c r="C7">
        <v>1</v>
      </c>
    </row>
    <row r="8" spans="1:3" x14ac:dyDescent="0.25">
      <c r="A8">
        <v>12</v>
      </c>
      <c r="B8" t="s">
        <v>13</v>
      </c>
      <c r="C8">
        <v>2</v>
      </c>
    </row>
    <row r="9" spans="1:3" x14ac:dyDescent="0.25">
      <c r="A9">
        <v>10</v>
      </c>
      <c r="B9" t="s">
        <v>14</v>
      </c>
      <c r="C9">
        <v>1</v>
      </c>
    </row>
    <row r="10" spans="1:3" x14ac:dyDescent="0.25">
      <c r="A10">
        <v>33</v>
      </c>
      <c r="B10" t="s">
        <v>14</v>
      </c>
      <c r="C10">
        <v>2</v>
      </c>
    </row>
    <row r="12" spans="1:3" x14ac:dyDescent="0.25">
      <c r="A12" s="5" t="s">
        <v>5</v>
      </c>
      <c r="B12" t="s">
        <v>115</v>
      </c>
    </row>
    <row r="13" spans="1:3" x14ac:dyDescent="0.25">
      <c r="A13" s="5" t="s">
        <v>6</v>
      </c>
      <c r="B13" t="s">
        <v>15</v>
      </c>
    </row>
    <row r="14" spans="1:3" x14ac:dyDescent="0.25">
      <c r="A14" s="5" t="s">
        <v>7</v>
      </c>
      <c r="B14" s="8">
        <f>SUMIFS(SumIfs1[Prodané množství],SumIfs1[Produkt],"A*",SumIfs1[Prodejce],"1")</f>
        <v>20</v>
      </c>
    </row>
    <row r="15" spans="1:3" x14ac:dyDescent="0.25">
      <c r="A15" s="5" t="s">
        <v>5</v>
      </c>
      <c r="B15" t="s">
        <v>116</v>
      </c>
    </row>
    <row r="16" spans="1:3" x14ac:dyDescent="0.25">
      <c r="A16" s="5" t="s">
        <v>6</v>
      </c>
      <c r="B16" t="s">
        <v>16</v>
      </c>
    </row>
    <row r="17" spans="1:2" x14ac:dyDescent="0.25">
      <c r="A17" s="5" t="s">
        <v>7</v>
      </c>
      <c r="B17" s="8">
        <f>SUMIFS(SumIfs1[Prodané množství],SumIfs1[Produkt],"&lt;&gt;banány",SumIfs1[Prodejce],1)</f>
        <v>30</v>
      </c>
    </row>
    <row r="19" spans="1:2" x14ac:dyDescent="0.25">
      <c r="A19" s="6" t="s">
        <v>103</v>
      </c>
      <c r="B19" s="7" t="s">
        <v>106</v>
      </c>
    </row>
  </sheetData>
  <pageMargins left="0.7" right="0.7" top="0.78740157499999996" bottom="0.78740157499999996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11"/>
  <sheetViews>
    <sheetView workbookViewId="0">
      <selection activeCell="B21" sqref="B21"/>
    </sheetView>
  </sheetViews>
  <sheetFormatPr defaultRowHeight="15" x14ac:dyDescent="0.25"/>
  <cols>
    <col min="1" max="1" width="25.7109375" customWidth="1"/>
    <col min="2" max="2" width="11.42578125" customWidth="1"/>
    <col min="3" max="3" width="12.28515625" customWidth="1"/>
    <col min="4" max="4" width="11" customWidth="1"/>
    <col min="5" max="5" width="12.28515625" customWidth="1"/>
  </cols>
  <sheetData>
    <row r="1" spans="1:5" ht="20.25" thickBot="1" x14ac:dyDescent="0.35">
      <c r="A1" s="3" t="s">
        <v>82</v>
      </c>
    </row>
    <row r="2" spans="1:5" ht="15.75" thickTop="1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</row>
    <row r="3" spans="1:5" x14ac:dyDescent="0.25">
      <c r="A3" t="s">
        <v>22</v>
      </c>
      <c r="B3">
        <v>3.3</v>
      </c>
      <c r="C3">
        <v>0.8</v>
      </c>
      <c r="D3">
        <v>5.5</v>
      </c>
      <c r="E3">
        <v>5.5</v>
      </c>
    </row>
    <row r="4" spans="1:5" x14ac:dyDescent="0.25">
      <c r="A4" t="s">
        <v>23</v>
      </c>
      <c r="B4">
        <v>5.5</v>
      </c>
      <c r="C4">
        <v>3.9</v>
      </c>
      <c r="D4">
        <v>3.9</v>
      </c>
      <c r="E4">
        <v>5.75</v>
      </c>
    </row>
    <row r="5" spans="1:5" x14ac:dyDescent="0.25">
      <c r="A5" t="s">
        <v>24</v>
      </c>
      <c r="B5">
        <v>6.5</v>
      </c>
      <c r="C5">
        <v>19.5</v>
      </c>
      <c r="D5">
        <v>6</v>
      </c>
      <c r="E5">
        <v>6.5</v>
      </c>
    </row>
    <row r="7" spans="1:5" x14ac:dyDescent="0.25">
      <c r="A7" s="5" t="s">
        <v>5</v>
      </c>
      <c r="B7" t="s">
        <v>117</v>
      </c>
    </row>
    <row r="8" spans="1:5" x14ac:dyDescent="0.25">
      <c r="A8" s="5" t="s">
        <v>6</v>
      </c>
      <c r="B8" t="s">
        <v>25</v>
      </c>
    </row>
    <row r="9" spans="1:5" x14ac:dyDescent="0.25">
      <c r="A9" s="5" t="s">
        <v>7</v>
      </c>
      <c r="B9" s="8">
        <f>SUMIFS(B3:E3,B4:E4,"&gt;=4",B5:E5,"&lt;10")</f>
        <v>8.8000000000000007</v>
      </c>
    </row>
    <row r="11" spans="1:5" x14ac:dyDescent="0.25">
      <c r="A11" s="6" t="s">
        <v>103</v>
      </c>
      <c r="B11" s="7" t="s">
        <v>106</v>
      </c>
    </row>
  </sheetData>
  <pageMargins left="0.7" right="0.7" top="0.78740157499999996" bottom="0.78740157499999996" header="0.3" footer="0.3"/>
  <pageSetup paperSize="9"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</sheetPr>
  <dimension ref="A1:E14"/>
  <sheetViews>
    <sheetView workbookViewId="0">
      <selection activeCell="F24" sqref="F24"/>
    </sheetView>
  </sheetViews>
  <sheetFormatPr defaultRowHeight="15" x14ac:dyDescent="0.25"/>
  <cols>
    <col min="1" max="1" width="43.28515625" bestFit="1" customWidth="1"/>
    <col min="2" max="2" width="11.42578125" customWidth="1"/>
    <col min="3" max="3" width="12.28515625" customWidth="1"/>
    <col min="4" max="4" width="11" customWidth="1"/>
    <col min="5" max="5" width="12.28515625" customWidth="1"/>
  </cols>
  <sheetData>
    <row r="1" spans="1:5" ht="20.25" thickBot="1" x14ac:dyDescent="0.35">
      <c r="A1" s="3" t="s">
        <v>83</v>
      </c>
    </row>
    <row r="2" spans="1:5" ht="15.75" thickTop="1" x14ac:dyDescent="0.25">
      <c r="A2" t="s">
        <v>26</v>
      </c>
      <c r="B2" t="s">
        <v>18</v>
      </c>
      <c r="C2" t="s">
        <v>19</v>
      </c>
      <c r="D2" t="s">
        <v>20</v>
      </c>
      <c r="E2" t="s">
        <v>21</v>
      </c>
    </row>
    <row r="3" spans="1:5" x14ac:dyDescent="0.25">
      <c r="A3" t="s">
        <v>27</v>
      </c>
      <c r="B3">
        <v>1.3</v>
      </c>
      <c r="C3">
        <v>0</v>
      </c>
      <c r="D3">
        <v>1.5</v>
      </c>
      <c r="E3">
        <v>3</v>
      </c>
    </row>
    <row r="4" spans="1:5" x14ac:dyDescent="0.25">
      <c r="A4" t="s">
        <v>28</v>
      </c>
      <c r="B4">
        <v>2</v>
      </c>
      <c r="C4">
        <v>0.8</v>
      </c>
      <c r="D4">
        <v>4</v>
      </c>
      <c r="E4">
        <v>2.5</v>
      </c>
    </row>
    <row r="5" spans="1:5" x14ac:dyDescent="0.25">
      <c r="A5" t="s">
        <v>29</v>
      </c>
      <c r="B5">
        <v>5.6</v>
      </c>
      <c r="C5">
        <v>4.4000000000000004</v>
      </c>
      <c r="D5">
        <v>4</v>
      </c>
      <c r="E5">
        <v>3.8</v>
      </c>
    </row>
    <row r="6" spans="1:5" x14ac:dyDescent="0.25">
      <c r="A6" t="s">
        <v>30</v>
      </c>
      <c r="B6">
        <v>5.4</v>
      </c>
      <c r="C6">
        <v>3.4</v>
      </c>
      <c r="D6">
        <v>3.8</v>
      </c>
      <c r="E6">
        <v>7.7</v>
      </c>
    </row>
    <row r="7" spans="1:5" x14ac:dyDescent="0.25">
      <c r="A7" t="s">
        <v>31</v>
      </c>
      <c r="B7">
        <v>13</v>
      </c>
      <c r="C7">
        <v>6</v>
      </c>
      <c r="D7">
        <v>8</v>
      </c>
      <c r="E7">
        <v>1</v>
      </c>
    </row>
    <row r="8" spans="1:5" x14ac:dyDescent="0.25">
      <c r="A8" t="s">
        <v>32</v>
      </c>
      <c r="B8">
        <v>0</v>
      </c>
      <c r="C8">
        <v>33</v>
      </c>
      <c r="D8">
        <v>4</v>
      </c>
      <c r="E8">
        <v>12</v>
      </c>
    </row>
    <row r="10" spans="1:5" x14ac:dyDescent="0.25">
      <c r="A10" s="5" t="s">
        <v>5</v>
      </c>
      <c r="B10" t="s">
        <v>118</v>
      </c>
    </row>
    <row r="11" spans="1:5" x14ac:dyDescent="0.25">
      <c r="A11" s="5" t="s">
        <v>6</v>
      </c>
      <c r="B11" t="s">
        <v>158</v>
      </c>
    </row>
    <row r="12" spans="1:5" x14ac:dyDescent="0.25">
      <c r="A12" s="5" t="s">
        <v>7</v>
      </c>
      <c r="B12" s="8">
        <f>SUMIFS(B3:E4,B5:E6,"&gt;=4",B7:E8,"&lt;10")</f>
        <v>3.5</v>
      </c>
    </row>
    <row r="14" spans="1:5" x14ac:dyDescent="0.25">
      <c r="A14" s="8" t="s">
        <v>103</v>
      </c>
      <c r="B14" s="7" t="s">
        <v>106</v>
      </c>
    </row>
  </sheetData>
  <pageMargins left="0.7" right="0.7" top="0.78740157499999996" bottom="0.78740157499999996" header="0.3" footer="0.3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E16"/>
  <sheetViews>
    <sheetView workbookViewId="0">
      <selection activeCell="F30" sqref="F30"/>
    </sheetView>
  </sheetViews>
  <sheetFormatPr defaultRowHeight="15" x14ac:dyDescent="0.25"/>
  <cols>
    <col min="1" max="1" width="20.7109375" bestFit="1" customWidth="1"/>
  </cols>
  <sheetData>
    <row r="1" spans="1:5" ht="20.25" thickBot="1" x14ac:dyDescent="0.35">
      <c r="A1" s="3" t="s">
        <v>81</v>
      </c>
    </row>
    <row r="2" spans="1:5" ht="15.75" thickTop="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107</v>
      </c>
      <c r="B3">
        <v>100</v>
      </c>
      <c r="C3">
        <v>390</v>
      </c>
      <c r="D3">
        <v>8321</v>
      </c>
      <c r="E3">
        <v>500</v>
      </c>
    </row>
    <row r="4" spans="1:5" x14ac:dyDescent="0.25">
      <c r="A4" t="s">
        <v>108</v>
      </c>
      <c r="B4" s="1">
        <v>0.01</v>
      </c>
      <c r="C4" s="2">
        <v>5.0000000000000001E-3</v>
      </c>
      <c r="D4" s="1">
        <v>0.03</v>
      </c>
      <c r="E4" s="1">
        <v>0.04</v>
      </c>
    </row>
    <row r="5" spans="1:5" x14ac:dyDescent="0.25">
      <c r="A5" t="s">
        <v>109</v>
      </c>
      <c r="B5" s="1">
        <v>0.01</v>
      </c>
      <c r="C5" s="2">
        <v>1.2999999999999999E-2</v>
      </c>
      <c r="D5" s="2">
        <v>2.1000000000000001E-2</v>
      </c>
      <c r="E5" s="1">
        <v>0.02</v>
      </c>
    </row>
    <row r="6" spans="1:5" x14ac:dyDescent="0.25">
      <c r="A6" t="s">
        <v>110</v>
      </c>
      <c r="B6" s="2">
        <v>5.0000000000000001E-3</v>
      </c>
      <c r="C6" s="1">
        <v>0.03</v>
      </c>
      <c r="D6" s="1">
        <v>0.01</v>
      </c>
      <c r="E6" s="1">
        <v>0.04</v>
      </c>
    </row>
    <row r="8" spans="1:5" ht="23.25" x14ac:dyDescent="0.35">
      <c r="B8" s="18" t="s">
        <v>157</v>
      </c>
    </row>
    <row r="9" spans="1:5" x14ac:dyDescent="0.25">
      <c r="A9" s="5" t="s">
        <v>5</v>
      </c>
      <c r="B9" s="28" t="s">
        <v>113</v>
      </c>
    </row>
    <row r="10" spans="1:5" x14ac:dyDescent="0.25">
      <c r="A10" s="5" t="s">
        <v>6</v>
      </c>
      <c r="B10" t="s">
        <v>111</v>
      </c>
    </row>
    <row r="11" spans="1:5" x14ac:dyDescent="0.25">
      <c r="A11" s="5" t="s">
        <v>7</v>
      </c>
      <c r="B11" s="8"/>
    </row>
    <row r="12" spans="1:5" x14ac:dyDescent="0.25">
      <c r="A12" s="5" t="s">
        <v>5</v>
      </c>
      <c r="B12" s="28" t="s">
        <v>114</v>
      </c>
    </row>
    <row r="13" spans="1:5" x14ac:dyDescent="0.25">
      <c r="A13" s="5" t="s">
        <v>6</v>
      </c>
      <c r="B13" t="s">
        <v>112</v>
      </c>
    </row>
    <row r="14" spans="1:5" x14ac:dyDescent="0.25">
      <c r="A14" s="5" t="s">
        <v>7</v>
      </c>
      <c r="B14" s="8"/>
    </row>
    <row r="16" spans="1:5" x14ac:dyDescent="0.25">
      <c r="A16" s="6" t="s">
        <v>103</v>
      </c>
      <c r="B16" s="7" t="s">
        <v>106</v>
      </c>
    </row>
  </sheetData>
  <pageMargins left="0.7" right="0.7" top="0.78740157499999996" bottom="0.78740157499999996" header="0.3" footer="0.3"/>
  <pageSetup paperSize="9" orientation="portrait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18"/>
  <sheetViews>
    <sheetView workbookViewId="0">
      <selection activeCell="B13" sqref="B13"/>
    </sheetView>
  </sheetViews>
  <sheetFormatPr defaultRowHeight="15" x14ac:dyDescent="0.25"/>
  <cols>
    <col min="1" max="1" width="21.85546875" customWidth="1"/>
    <col min="2" max="2" width="18.7109375" customWidth="1"/>
  </cols>
  <sheetData>
    <row r="1" spans="1:2" ht="20.25" thickBot="1" x14ac:dyDescent="0.35">
      <c r="A1" s="3" t="s">
        <v>130</v>
      </c>
    </row>
    <row r="2" spans="1:2" ht="15.75" thickTop="1" x14ac:dyDescent="0.25">
      <c r="A2" t="s">
        <v>131</v>
      </c>
      <c r="B2" t="s">
        <v>132</v>
      </c>
    </row>
    <row r="3" spans="1:2" x14ac:dyDescent="0.25">
      <c r="A3" s="10">
        <v>100000</v>
      </c>
      <c r="B3" s="10">
        <v>7000</v>
      </c>
    </row>
    <row r="4" spans="1:2" x14ac:dyDescent="0.25">
      <c r="A4" s="10">
        <v>200000</v>
      </c>
      <c r="B4" s="10">
        <v>14000</v>
      </c>
    </row>
    <row r="5" spans="1:2" x14ac:dyDescent="0.25">
      <c r="A5" s="10">
        <v>300000</v>
      </c>
      <c r="B5" s="10">
        <v>21000</v>
      </c>
    </row>
    <row r="6" spans="1:2" x14ac:dyDescent="0.25">
      <c r="A6" s="10">
        <v>400000</v>
      </c>
      <c r="B6" s="10">
        <v>28000</v>
      </c>
    </row>
    <row r="8" spans="1:2" x14ac:dyDescent="0.25">
      <c r="A8" s="5" t="s">
        <v>5</v>
      </c>
      <c r="B8" t="s">
        <v>137</v>
      </c>
    </row>
    <row r="9" spans="1:2" x14ac:dyDescent="0.25">
      <c r="A9" s="5" t="s">
        <v>6</v>
      </c>
      <c r="B9" t="s">
        <v>133</v>
      </c>
    </row>
    <row r="10" spans="1:2" x14ac:dyDescent="0.25">
      <c r="A10" s="5" t="s">
        <v>7</v>
      </c>
      <c r="B10" s="8">
        <f>AVERAGEIF(AverageIf1[Provize],"&lt;=23000")</f>
        <v>14000</v>
      </c>
    </row>
    <row r="11" spans="1:2" x14ac:dyDescent="0.25">
      <c r="A11" s="5" t="s">
        <v>5</v>
      </c>
      <c r="B11" t="s">
        <v>138</v>
      </c>
    </row>
    <row r="12" spans="1:2" x14ac:dyDescent="0.25">
      <c r="A12" s="5" t="s">
        <v>6</v>
      </c>
      <c r="B12" t="s">
        <v>134</v>
      </c>
    </row>
    <row r="13" spans="1:2" x14ac:dyDescent="0.25">
      <c r="A13" s="5" t="s">
        <v>7</v>
      </c>
      <c r="B13" s="8" t="e">
        <f>AVERAGEIF(AverageIf1[Hodnota nemovitosti],"&lt;95000")</f>
        <v>#DIV/0!</v>
      </c>
    </row>
    <row r="14" spans="1:2" x14ac:dyDescent="0.25">
      <c r="A14" s="5" t="s">
        <v>5</v>
      </c>
      <c r="B14" t="s">
        <v>139</v>
      </c>
    </row>
    <row r="15" spans="1:2" x14ac:dyDescent="0.25">
      <c r="A15" s="5" t="s">
        <v>6</v>
      </c>
      <c r="B15" t="s">
        <v>135</v>
      </c>
    </row>
    <row r="16" spans="1:2" x14ac:dyDescent="0.25">
      <c r="A16" s="5" t="s">
        <v>7</v>
      </c>
      <c r="B16" s="8">
        <f>AVERAGEIF(AverageIf1[Hodnota nemovitosti],"&gt;250000",AverageIf1[Provize])</f>
        <v>24500</v>
      </c>
    </row>
    <row r="18" spans="1:2" x14ac:dyDescent="0.25">
      <c r="A18" s="13" t="s">
        <v>103</v>
      </c>
      <c r="B18" s="7" t="s">
        <v>136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17"/>
  <sheetViews>
    <sheetView workbookViewId="0">
      <selection activeCell="A12" sqref="A12:XFD12"/>
    </sheetView>
  </sheetViews>
  <sheetFormatPr defaultRowHeight="15" x14ac:dyDescent="0.25"/>
  <cols>
    <col min="1" max="1" width="18.5703125" customWidth="1"/>
    <col min="2" max="2" width="16.7109375" customWidth="1"/>
  </cols>
  <sheetData>
    <row r="1" spans="1:2" ht="20.25" thickBot="1" x14ac:dyDescent="0.35">
      <c r="A1" s="3" t="s">
        <v>140</v>
      </c>
    </row>
    <row r="2" spans="1:2" ht="15.75" thickTop="1" x14ac:dyDescent="0.25">
      <c r="A2" t="s">
        <v>141</v>
      </c>
      <c r="B2" t="s">
        <v>142</v>
      </c>
    </row>
    <row r="3" spans="1:2" x14ac:dyDescent="0.25">
      <c r="A3" t="s">
        <v>143</v>
      </c>
      <c r="B3" s="14">
        <v>45678</v>
      </c>
    </row>
    <row r="4" spans="1:2" x14ac:dyDescent="0.25">
      <c r="A4" t="s">
        <v>144</v>
      </c>
      <c r="B4" s="14">
        <v>23789</v>
      </c>
    </row>
    <row r="5" spans="1:2" x14ac:dyDescent="0.25">
      <c r="A5" t="s">
        <v>145</v>
      </c>
      <c r="B5" s="14">
        <v>-4789</v>
      </c>
    </row>
    <row r="6" spans="1:2" x14ac:dyDescent="0.25">
      <c r="A6" t="s">
        <v>146</v>
      </c>
      <c r="B6" s="14">
        <v>0</v>
      </c>
    </row>
    <row r="7" spans="1:2" x14ac:dyDescent="0.25">
      <c r="A7" t="s">
        <v>147</v>
      </c>
      <c r="B7" s="14">
        <v>9678</v>
      </c>
    </row>
    <row r="9" spans="1:2" x14ac:dyDescent="0.25">
      <c r="A9" s="5" t="s">
        <v>5</v>
      </c>
      <c r="B9" t="s">
        <v>150</v>
      </c>
    </row>
    <row r="10" spans="1:2" x14ac:dyDescent="0.25">
      <c r="A10" s="5" t="s">
        <v>6</v>
      </c>
      <c r="B10" t="s">
        <v>148</v>
      </c>
    </row>
    <row r="11" spans="1:2" x14ac:dyDescent="0.25">
      <c r="A11" s="5" t="s">
        <v>7</v>
      </c>
      <c r="B11" s="11">
        <f>AVERAGEIF(AverageIf2[Oblast],"*západ",AverageIf2[Zisky (v tisících)])</f>
        <v>16733.5</v>
      </c>
    </row>
    <row r="12" spans="1:2" ht="23.25" x14ac:dyDescent="0.35">
      <c r="A12" s="18" t="s">
        <v>156</v>
      </c>
    </row>
    <row r="13" spans="1:2" x14ac:dyDescent="0.25">
      <c r="A13" s="5" t="s">
        <v>5</v>
      </c>
      <c r="B13" s="28" t="s">
        <v>151</v>
      </c>
    </row>
    <row r="14" spans="1:2" x14ac:dyDescent="0.25">
      <c r="A14" s="5" t="s">
        <v>6</v>
      </c>
      <c r="B14" t="s">
        <v>149</v>
      </c>
    </row>
    <row r="15" spans="1:2" x14ac:dyDescent="0.25">
      <c r="A15" s="5" t="s">
        <v>7</v>
      </c>
      <c r="B15" s="11"/>
    </row>
    <row r="17" spans="1:2" x14ac:dyDescent="0.25">
      <c r="A17" s="6" t="s">
        <v>103</v>
      </c>
      <c r="B17" s="7" t="s">
        <v>136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A1:D18"/>
  <sheetViews>
    <sheetView workbookViewId="0"/>
  </sheetViews>
  <sheetFormatPr defaultRowHeight="15" x14ac:dyDescent="0.25"/>
  <cols>
    <col min="1" max="1" width="15.7109375" bestFit="1" customWidth="1"/>
    <col min="2" max="2" width="24.7109375" customWidth="1"/>
    <col min="3" max="3" width="25.5703125" customWidth="1"/>
    <col min="4" max="4" width="28.7109375" customWidth="1"/>
  </cols>
  <sheetData>
    <row r="1" spans="1:4" ht="20.25" thickBot="1" x14ac:dyDescent="0.35">
      <c r="A1" s="3" t="s">
        <v>80</v>
      </c>
    </row>
    <row r="2" spans="1:4" ht="15.75" thickTop="1" x14ac:dyDescent="0.25">
      <c r="A2" t="s">
        <v>55</v>
      </c>
      <c r="B2" t="s">
        <v>56</v>
      </c>
      <c r="C2" t="s">
        <v>57</v>
      </c>
      <c r="D2" t="s">
        <v>58</v>
      </c>
    </row>
    <row r="3" spans="1:4" x14ac:dyDescent="0.25">
      <c r="A3" t="s">
        <v>59</v>
      </c>
      <c r="B3">
        <v>75</v>
      </c>
      <c r="C3">
        <v>85</v>
      </c>
      <c r="D3">
        <v>87</v>
      </c>
    </row>
    <row r="4" spans="1:4" x14ac:dyDescent="0.25">
      <c r="A4" t="s">
        <v>60</v>
      </c>
      <c r="B4">
        <v>94</v>
      </c>
      <c r="C4">
        <v>80</v>
      </c>
      <c r="D4">
        <v>88</v>
      </c>
    </row>
    <row r="5" spans="1:4" x14ac:dyDescent="0.25">
      <c r="A5" t="s">
        <v>61</v>
      </c>
      <c r="B5">
        <v>86</v>
      </c>
      <c r="C5">
        <v>93</v>
      </c>
      <c r="D5" t="s">
        <v>62</v>
      </c>
    </row>
    <row r="6" spans="1:4" x14ac:dyDescent="0.25">
      <c r="A6" t="s">
        <v>63</v>
      </c>
      <c r="B6" t="s">
        <v>62</v>
      </c>
      <c r="C6">
        <v>75</v>
      </c>
      <c r="D6">
        <v>75</v>
      </c>
    </row>
    <row r="8" spans="1:4" x14ac:dyDescent="0.25">
      <c r="A8" s="5" t="s">
        <v>5</v>
      </c>
      <c r="B8" t="s">
        <v>121</v>
      </c>
    </row>
    <row r="9" spans="1:4" x14ac:dyDescent="0.25">
      <c r="A9" s="5" t="s">
        <v>6</v>
      </c>
      <c r="B9" t="s">
        <v>122</v>
      </c>
    </row>
    <row r="10" spans="1:4" x14ac:dyDescent="0.25">
      <c r="A10" s="5" t="s">
        <v>7</v>
      </c>
      <c r="B10" s="8">
        <f>AVERAGEIFS(AverageIfs1[Hodnocení prvního testu],AverageIfs1[Hodnocení prvního testu],"&gt;70",AverageIfs1[Hodnocení prvního testu],"&lt;90")</f>
        <v>80.5</v>
      </c>
    </row>
    <row r="11" spans="1:4" x14ac:dyDescent="0.25">
      <c r="A11" s="5" t="s">
        <v>5</v>
      </c>
      <c r="B11" t="s">
        <v>123</v>
      </c>
    </row>
    <row r="12" spans="1:4" x14ac:dyDescent="0.25">
      <c r="A12" s="5" t="s">
        <v>6</v>
      </c>
      <c r="B12" t="s">
        <v>65</v>
      </c>
    </row>
    <row r="13" spans="1:4" x14ac:dyDescent="0.25">
      <c r="A13" s="5" t="s">
        <v>7</v>
      </c>
      <c r="B13" s="8" t="e">
        <f>AVERAGEIFS(AverageIfs1[Hodnocení druhého testu],AverageIfs1[Hodnocení druhého testu],"&gt;95")</f>
        <v>#DIV/0!</v>
      </c>
    </row>
    <row r="14" spans="1:4" x14ac:dyDescent="0.25">
      <c r="A14" s="5" t="s">
        <v>5</v>
      </c>
      <c r="B14" t="s">
        <v>124</v>
      </c>
    </row>
    <row r="15" spans="1:4" x14ac:dyDescent="0.25">
      <c r="A15" s="5" t="s">
        <v>6</v>
      </c>
      <c r="B15" t="s">
        <v>125</v>
      </c>
    </row>
    <row r="16" spans="1:4" x14ac:dyDescent="0.25">
      <c r="A16" s="5" t="s">
        <v>7</v>
      </c>
      <c r="B16" s="8">
        <f>AVERAGEIFS(AverageIfs1[Hodnocení závěreční zkoušky],AverageIfs1[Hodnocení závěreční zkoušky],"&gt;80")</f>
        <v>87.5</v>
      </c>
    </row>
    <row r="18" spans="1:2" x14ac:dyDescent="0.25">
      <c r="A18" s="6" t="s">
        <v>103</v>
      </c>
      <c r="B18" s="7" t="s">
        <v>104</v>
      </c>
    </row>
  </sheetData>
  <pageMargins left="0.7" right="0.7" top="0.78740157499999996" bottom="0.78740157499999996" header="0.3" footer="0.3"/>
  <legacy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18"/>
  <sheetViews>
    <sheetView workbookViewId="0">
      <selection activeCell="A24" sqref="A24"/>
    </sheetView>
  </sheetViews>
  <sheetFormatPr defaultRowHeight="15" x14ac:dyDescent="0.25"/>
  <cols>
    <col min="1" max="1" width="25.7109375" bestFit="1" customWidth="1"/>
    <col min="2" max="2" width="15.42578125" bestFit="1" customWidth="1"/>
    <col min="4" max="4" width="14.7109375" customWidth="1"/>
  </cols>
  <sheetData>
    <row r="1" spans="1:5" ht="20.25" thickBot="1" x14ac:dyDescent="0.35">
      <c r="A1" s="3" t="s">
        <v>79</v>
      </c>
    </row>
    <row r="2" spans="1:5" ht="15.75" thickTop="1" x14ac:dyDescent="0.25">
      <c r="A2" t="s">
        <v>66</v>
      </c>
      <c r="B2" t="s">
        <v>67</v>
      </c>
      <c r="C2" t="s">
        <v>68</v>
      </c>
      <c r="D2" t="s">
        <v>69</v>
      </c>
      <c r="E2" t="s">
        <v>70</v>
      </c>
    </row>
    <row r="3" spans="1:5" x14ac:dyDescent="0.25">
      <c r="A3" t="s">
        <v>71</v>
      </c>
      <c r="B3" s="10">
        <v>2300000</v>
      </c>
      <c r="C3" t="s">
        <v>72</v>
      </c>
      <c r="D3">
        <v>3</v>
      </c>
      <c r="E3" t="s">
        <v>38</v>
      </c>
    </row>
    <row r="4" spans="1:5" x14ac:dyDescent="0.25">
      <c r="A4" t="s">
        <v>73</v>
      </c>
      <c r="B4" s="10">
        <v>1970000</v>
      </c>
      <c r="C4" t="s">
        <v>74</v>
      </c>
      <c r="D4">
        <v>2</v>
      </c>
      <c r="E4" t="s">
        <v>37</v>
      </c>
    </row>
    <row r="5" spans="1:5" x14ac:dyDescent="0.25">
      <c r="A5" t="s">
        <v>75</v>
      </c>
      <c r="B5" s="10">
        <v>3456780</v>
      </c>
      <c r="C5" t="s">
        <v>74</v>
      </c>
      <c r="D5">
        <v>4</v>
      </c>
      <c r="E5" t="s">
        <v>37</v>
      </c>
    </row>
    <row r="6" spans="1:5" x14ac:dyDescent="0.25">
      <c r="A6" t="s">
        <v>76</v>
      </c>
      <c r="B6" s="10">
        <v>3219000</v>
      </c>
      <c r="C6" t="s">
        <v>72</v>
      </c>
      <c r="D6">
        <v>2</v>
      </c>
      <c r="E6" t="s">
        <v>37</v>
      </c>
    </row>
    <row r="7" spans="1:5" x14ac:dyDescent="0.25">
      <c r="A7" t="s">
        <v>77</v>
      </c>
      <c r="B7" s="10">
        <v>4500000</v>
      </c>
      <c r="C7" t="s">
        <v>74</v>
      </c>
      <c r="D7">
        <v>5</v>
      </c>
      <c r="E7" t="s">
        <v>37</v>
      </c>
    </row>
    <row r="8" spans="1:5" x14ac:dyDescent="0.25">
      <c r="A8" t="s">
        <v>78</v>
      </c>
      <c r="B8" s="10">
        <v>3950000</v>
      </c>
      <c r="C8" t="s">
        <v>74</v>
      </c>
      <c r="D8">
        <v>4</v>
      </c>
      <c r="E8" t="s">
        <v>38</v>
      </c>
    </row>
    <row r="10" spans="1:5" x14ac:dyDescent="0.25">
      <c r="A10" s="5" t="s">
        <v>5</v>
      </c>
      <c r="B10" t="s">
        <v>127</v>
      </c>
    </row>
    <row r="11" spans="1:5" x14ac:dyDescent="0.25">
      <c r="A11" s="5" t="s">
        <v>6</v>
      </c>
      <c r="B11" t="s">
        <v>126</v>
      </c>
    </row>
    <row r="12" spans="1:5" x14ac:dyDescent="0.25">
      <c r="A12" s="5" t="s">
        <v>7</v>
      </c>
      <c r="B12" s="11">
        <f>AVERAGEIFS(AverageIfs2[Cena],AverageIfs2[Město],"pardubice",AverageIfs2[Počet pokojů],"&gt;2",AverageIfs2[Garáž],"ano")</f>
        <v>3978390</v>
      </c>
    </row>
    <row r="13" spans="1:5" ht="23.25" x14ac:dyDescent="0.35">
      <c r="A13" s="18" t="s">
        <v>156</v>
      </c>
    </row>
    <row r="14" spans="1:5" x14ac:dyDescent="0.25">
      <c r="A14" s="5" t="s">
        <v>5</v>
      </c>
      <c r="B14" s="28" t="s">
        <v>128</v>
      </c>
    </row>
    <row r="15" spans="1:5" x14ac:dyDescent="0.25">
      <c r="A15" s="5" t="s">
        <v>6</v>
      </c>
      <c r="B15" t="s">
        <v>129</v>
      </c>
    </row>
    <row r="16" spans="1:5" x14ac:dyDescent="0.25">
      <c r="A16" s="5" t="s">
        <v>7</v>
      </c>
      <c r="B16" s="11"/>
    </row>
    <row r="18" spans="1:2" x14ac:dyDescent="0.25">
      <c r="A18" s="6" t="s">
        <v>103</v>
      </c>
      <c r="B18" s="7" t="s">
        <v>104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B17"/>
  <sheetViews>
    <sheetView workbookViewId="0">
      <selection activeCell="G21" sqref="G21"/>
    </sheetView>
  </sheetViews>
  <sheetFormatPr defaultRowHeight="15" x14ac:dyDescent="0.25"/>
  <cols>
    <col min="1" max="1" width="16.28515625" customWidth="1"/>
    <col min="2" max="2" width="18.85546875" customWidth="1"/>
  </cols>
  <sheetData>
    <row r="1" spans="1:2" ht="20.25" thickBot="1" x14ac:dyDescent="0.35">
      <c r="A1" s="3" t="s">
        <v>85</v>
      </c>
    </row>
    <row r="2" spans="1:2" ht="15.75" thickTop="1" x14ac:dyDescent="0.25">
      <c r="A2" t="s">
        <v>86</v>
      </c>
      <c r="B2" t="s">
        <v>87</v>
      </c>
    </row>
    <row r="3" spans="1:2" x14ac:dyDescent="0.25">
      <c r="A3">
        <v>210</v>
      </c>
      <c r="B3">
        <v>35</v>
      </c>
    </row>
    <row r="4" spans="1:2" x14ac:dyDescent="0.25">
      <c r="A4">
        <v>55</v>
      </c>
      <c r="B4">
        <v>0</v>
      </c>
    </row>
    <row r="5" spans="1:2" x14ac:dyDescent="0.25">
      <c r="B5">
        <v>23</v>
      </c>
    </row>
    <row r="7" spans="1:2" x14ac:dyDescent="0.25">
      <c r="A7" s="5" t="s">
        <v>5</v>
      </c>
      <c r="B7" t="s">
        <v>91</v>
      </c>
    </row>
    <row r="8" spans="1:2" x14ac:dyDescent="0.25">
      <c r="A8" s="5" t="s">
        <v>6</v>
      </c>
      <c r="B8" t="s">
        <v>88</v>
      </c>
    </row>
    <row r="9" spans="1:2" x14ac:dyDescent="0.25">
      <c r="A9" s="5" t="s">
        <v>7</v>
      </c>
      <c r="B9" s="8">
        <f>IFERROR(A3/B3,"Chyba ve výpočtu")</f>
        <v>6</v>
      </c>
    </row>
    <row r="10" spans="1:2" x14ac:dyDescent="0.25">
      <c r="A10" s="5" t="s">
        <v>5</v>
      </c>
      <c r="B10" t="s">
        <v>92</v>
      </c>
    </row>
    <row r="11" spans="1:2" x14ac:dyDescent="0.25">
      <c r="A11" s="5" t="s">
        <v>6</v>
      </c>
      <c r="B11" t="s">
        <v>89</v>
      </c>
    </row>
    <row r="12" spans="1:2" x14ac:dyDescent="0.25">
      <c r="A12" s="5" t="s">
        <v>7</v>
      </c>
      <c r="B12" s="8" t="str">
        <f>IFERROR(A4/B4, "Chyba ve výpočtu")</f>
        <v>Chyba ve výpočtu</v>
      </c>
    </row>
    <row r="13" spans="1:2" x14ac:dyDescent="0.25">
      <c r="A13" s="5" t="s">
        <v>5</v>
      </c>
      <c r="B13" t="s">
        <v>93</v>
      </c>
    </row>
    <row r="14" spans="1:2" x14ac:dyDescent="0.25">
      <c r="A14" s="5" t="s">
        <v>6</v>
      </c>
      <c r="B14" t="s">
        <v>90</v>
      </c>
    </row>
    <row r="15" spans="1:2" x14ac:dyDescent="0.25">
      <c r="A15" s="5" t="s">
        <v>7</v>
      </c>
      <c r="B15" s="8">
        <f>IFERROR(A5/B5, "Chyba ve výpočtu")</f>
        <v>0</v>
      </c>
    </row>
    <row r="17" spans="1:2" x14ac:dyDescent="0.25">
      <c r="A17" s="6" t="s">
        <v>103</v>
      </c>
      <c r="B17" s="7" t="s">
        <v>102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749992370372631"/>
  </sheetPr>
  <dimension ref="A1:C14"/>
  <sheetViews>
    <sheetView workbookViewId="0">
      <selection activeCell="C24" sqref="C24"/>
    </sheetView>
  </sheetViews>
  <sheetFormatPr defaultRowHeight="15" x14ac:dyDescent="0.25"/>
  <cols>
    <col min="1" max="1" width="15.85546875" customWidth="1"/>
    <col min="2" max="2" width="18.85546875" customWidth="1"/>
    <col min="3" max="3" width="16.5703125" bestFit="1" customWidth="1"/>
  </cols>
  <sheetData>
    <row r="1" spans="1:3" ht="20.25" thickBot="1" x14ac:dyDescent="0.35">
      <c r="A1" s="3" t="s">
        <v>94</v>
      </c>
    </row>
    <row r="2" spans="1:3" ht="15.75" thickTop="1" x14ac:dyDescent="0.25">
      <c r="A2" t="s">
        <v>86</v>
      </c>
      <c r="B2" t="s">
        <v>87</v>
      </c>
      <c r="C2" t="s">
        <v>95</v>
      </c>
    </row>
    <row r="3" spans="1:3" x14ac:dyDescent="0.25">
      <c r="A3">
        <v>210</v>
      </c>
      <c r="B3">
        <v>35</v>
      </c>
      <c r="C3" s="12">
        <f t="shared" ref="C3:C5" si="0">IFERROR(A3:A5/B3:B5, "Chyba ve výpočtu")</f>
        <v>6</v>
      </c>
    </row>
    <row r="4" spans="1:3" x14ac:dyDescent="0.25">
      <c r="A4">
        <v>55</v>
      </c>
      <c r="B4">
        <v>0</v>
      </c>
      <c r="C4" s="12" t="str">
        <f t="shared" si="0"/>
        <v>Chyba ve výpočtu</v>
      </c>
    </row>
    <row r="5" spans="1:3" x14ac:dyDescent="0.25">
      <c r="B5">
        <v>23</v>
      </c>
      <c r="C5" s="12">
        <f t="shared" si="0"/>
        <v>0</v>
      </c>
    </row>
    <row r="7" spans="1:3" x14ac:dyDescent="0.25">
      <c r="A7" s="5" t="s">
        <v>5</v>
      </c>
      <c r="B7" t="s">
        <v>96</v>
      </c>
    </row>
    <row r="8" spans="1:3" x14ac:dyDescent="0.25">
      <c r="A8" s="5" t="s">
        <v>64</v>
      </c>
      <c r="B8" t="s">
        <v>99</v>
      </c>
    </row>
    <row r="9" spans="1:3" x14ac:dyDescent="0.25">
      <c r="A9" s="5" t="s">
        <v>5</v>
      </c>
      <c r="B9" t="s">
        <v>97</v>
      </c>
    </row>
    <row r="10" spans="1:3" x14ac:dyDescent="0.25">
      <c r="A10" s="5" t="s">
        <v>64</v>
      </c>
      <c r="B10" t="s">
        <v>100</v>
      </c>
    </row>
    <row r="11" spans="1:3" x14ac:dyDescent="0.25">
      <c r="A11" s="5" t="s">
        <v>5</v>
      </c>
      <c r="B11" t="s">
        <v>98</v>
      </c>
    </row>
    <row r="12" spans="1:3" x14ac:dyDescent="0.25">
      <c r="A12" s="5" t="s">
        <v>64</v>
      </c>
      <c r="B12" t="s">
        <v>101</v>
      </c>
    </row>
    <row r="14" spans="1:3" x14ac:dyDescent="0.25">
      <c r="A14" s="6" t="s">
        <v>103</v>
      </c>
      <c r="B14" s="7" t="s">
        <v>102</v>
      </c>
    </row>
  </sheetData>
  <pageMargins left="0.7" right="0.7" top="0.78740157499999996" bottom="0.78740157499999996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Countif - CountIfs</vt:lpstr>
      <vt:lpstr>CountIfs2 + úkol</vt:lpstr>
      <vt:lpstr>SumIfs1</vt:lpstr>
      <vt:lpstr>SumIfs2</vt:lpstr>
      <vt:lpstr>SumIfs3</vt:lpstr>
      <vt:lpstr>SumIfs - ÚKOL</vt:lpstr>
      <vt:lpstr>AverageIf1</vt:lpstr>
      <vt:lpstr>AverageIf2 + úkol</vt:lpstr>
      <vt:lpstr>AverageIfs1</vt:lpstr>
      <vt:lpstr>AverageIfs2</vt:lpstr>
      <vt:lpstr>IfError1</vt:lpstr>
      <vt:lpstr>IfError2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2013-07-29T14:54:11Z</dcterms:modified>
</cp:coreProperties>
</file>